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srvfile\Souteze\VS\7864H - TSB - Datové úložiště\2. Zadávací dokumentace\"/>
    </mc:Choice>
  </mc:AlternateContent>
  <xr:revisionPtr revIDLastSave="0" documentId="13_ncr:1_{450EEE70-A704-4737-AEB9-2FCF758C06D2}" xr6:coauthVersionLast="47" xr6:coauthVersionMax="47" xr10:uidLastSave="{00000000-0000-0000-0000-000000000000}"/>
  <bookViews>
    <workbookView xWindow="-120" yWindow="-120" windowWidth="29040" windowHeight="15720" xr2:uid="{00000000-000D-0000-FFFF-FFFF00000000}"/>
  </bookViews>
  <sheets>
    <sheet name="Rozpočet" sheetId="4" r:id="rId1"/>
  </sheets>
  <definedNames>
    <definedName name="_Toc185323965" localSheetId="0">Rozpočet!#REF!</definedName>
    <definedName name="_Toc185323966" localSheetId="0">Rozpočet!#REF!</definedName>
    <definedName name="_Toc185323967" localSheetId="0">Rozpočet!#REF!</definedName>
    <definedName name="_Toc185323968" localSheetId="0">Rozpočet!#REF!</definedName>
    <definedName name="_Toc185323969" localSheetId="0">Rozpočet!#REF!</definedName>
    <definedName name="_Toc185323970" localSheetId="0">Rozpočet!#REF!</definedName>
    <definedName name="_Toc185323971" localSheetId="0">Rozpočet!#REF!</definedName>
    <definedName name="_Toc185323972" localSheetId="0">Rozpočet!#REF!</definedName>
    <definedName name="_Toc185323973" localSheetId="0">Rozpočet!#REF!</definedName>
    <definedName name="_Toc185323974" localSheetId="0">Rozpočet!#REF!</definedName>
    <definedName name="_Toc185323975" localSheetId="0">Rozpočet!#REF!</definedName>
    <definedName name="_Toc185323976" localSheetId="0">Rozpočet!$A$3</definedName>
    <definedName name="_Toc185323977" localSheetId="0">Rozpočet!$A$6</definedName>
    <definedName name="_Toc185323978" localSheetId="0">Rozpočet!$A$8</definedName>
    <definedName name="_Toc185323979" localSheetId="0">Rozpočet!$A$10</definedName>
    <definedName name="_Toc185323980" localSheetId="0">Rozpočet!$A$15</definedName>
    <definedName name="_Toc185323981" localSheetId="0">Rozpočet!#REF!</definedName>
    <definedName name="_Toc185323982" localSheetId="0">Rozpočet!$A$18</definedName>
    <definedName name="_Toc185323983" localSheetId="0">Rozpočet!$A$21</definedName>
    <definedName name="_Toc185323984" localSheetId="0">Rozpočet!$A$30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4" l="1"/>
  <c r="E32" i="4"/>
  <c r="G32" i="4" s="1"/>
  <c r="E27" i="4"/>
  <c r="G27" i="4" s="1"/>
  <c r="E24" i="4"/>
  <c r="G24" i="4" s="1"/>
  <c r="E6" i="4"/>
  <c r="E8" i="4"/>
  <c r="E10" i="4"/>
  <c r="E5" i="4"/>
  <c r="E20" i="4"/>
  <c r="G20" i="4" s="1"/>
  <c r="E26" i="4"/>
  <c r="G26" i="4" s="1"/>
  <c r="E23" i="4"/>
  <c r="G23" i="4" s="1"/>
  <c r="E29" i="4"/>
  <c r="G29" i="4" s="1"/>
  <c r="E17" i="4"/>
  <c r="G17" i="4" s="1"/>
  <c r="E30" i="4"/>
  <c r="G30" i="4" s="1"/>
  <c r="E21" i="4"/>
  <c r="G21" i="4" s="1"/>
  <c r="E18" i="4"/>
  <c r="G18" i="4" s="1"/>
  <c r="E15" i="4"/>
  <c r="G15" i="4" s="1"/>
  <c r="E3" i="4"/>
  <c r="E13" i="4" l="1"/>
  <c r="G34" i="4"/>
  <c r="G35" i="4" s="1"/>
</calcChain>
</file>

<file path=xl/sharedStrings.xml><?xml version="1.0" encoding="utf-8"?>
<sst xmlns="http://schemas.openxmlformats.org/spreadsheetml/2006/main" count="78" uniqueCount="59">
  <si>
    <t>Rozpočet</t>
  </si>
  <si>
    <t>Prvek</t>
  </si>
  <si>
    <t>Množství</t>
  </si>
  <si>
    <t>Měrná jednotka</t>
  </si>
  <si>
    <t>Cena za měrnou jednotku v Kč bez DPH</t>
  </si>
  <si>
    <t>Cena v Kč bez DPH</t>
  </si>
  <si>
    <t xml:space="preserve"> Předpokládané množství</t>
  </si>
  <si>
    <t>Cena za předpokládané množství</t>
  </si>
  <si>
    <r>
      <t>Vznik nároku dodavat</t>
    </r>
    <r>
      <rPr>
        <b/>
        <sz val="11"/>
        <rFont val="Calibri"/>
        <family val="2"/>
        <charset val="238"/>
      </rPr>
      <t>ele</t>
    </r>
    <r>
      <rPr>
        <b/>
        <sz val="11"/>
        <color indexed="8"/>
        <rFont val="Calibri"/>
        <family val="2"/>
        <charset val="238"/>
      </rPr>
      <t xml:space="preserve"> vystavit fakturu</t>
    </r>
  </si>
  <si>
    <t>Storage cluster – upgrade kapacity, výkonu a funkcionality</t>
  </si>
  <si>
    <t>sada</t>
  </si>
  <si>
    <t xml:space="preserve"> ---  </t>
  </si>
  <si>
    <t xml:space="preserve"> --- </t>
  </si>
  <si>
    <t>70 % z "Celkové ceny dodávky s podporou na 5 let" po protokolárním předání a převzetí (předpřejímce zařízení) a dokladů objednatelem podle čl. 4.4. smlouvy, 30 % po podpisu akceptačního protokolu podle čl. 4.8. smlouvy</t>
  </si>
  <si>
    <t>Primární lokalita - Dodávka HW komponent a SW licencí pro navýšení výkonu, kapacity a rozšíření funkcionality Storage clusteru - viz čl. 3.1 Technické zadání specifikace minimálních požadavků na upgrade</t>
  </si>
  <si>
    <t>Sekundární lokalita - Dodávka HW komponent a SW licencí pro navýšení výkonu, kapacity a rozšíření funkcionality Storage clusteru - viz čl. 3.1 Technické zadání specifikace minimálních požadavků na upgrade</t>
  </si>
  <si>
    <t>Backup storage – upgrade kapacity a výkonu</t>
  </si>
  <si>
    <t>Upgrade kapacity a výkonu formou výměny Backup storage umístěné v datovém centru v lokalitě III. - viz čl. 3.2 Technické zadání specifikace minimálních požadavků na upgrade</t>
  </si>
  <si>
    <t>SAN infrastruktura – upgrade počtu portů a propustnosti</t>
  </si>
  <si>
    <t>Dodávka HW, SW, záruka a podpora - viz čl. 3.3 Technické zadání specifikace minimálních požadavků na upgrade</t>
  </si>
  <si>
    <t>SAN infrastruktura – pořízení centrálního managementu</t>
  </si>
  <si>
    <t>Dodávka SW, licence, záruka a podpora - viz čl. 3.4 Technické zadání specifikace minimálních požadavků na upgrade</t>
  </si>
  <si>
    <t xml:space="preserve">Garantovaná cena prodloužení servisního supportu </t>
  </si>
  <si>
    <t>ks</t>
  </si>
  <si>
    <t>po výzvě objednatele k prodloužení záruky</t>
  </si>
  <si>
    <t>Garantovaná cena prodloužení podpory na 6. rok pro Storage cluster, Backup storage a prvky SAN infrastruktury dodané dle čl. 3 Technické zadání specifikace minimálních požadavků na upgrade</t>
  </si>
  <si>
    <t>Garantovaná cena prodloužení podpory na 7. rok pro Storage cluster, Backup storage a prvky SAN infrastruktury dodané dle čl. 3 Technické zadání specifikace minimálních požadavků na upgrade</t>
  </si>
  <si>
    <t>Garantovaná cena rozšíření výkonu</t>
  </si>
  <si>
    <t>vždy po protokolárním převzetí zvýšení výkonu objednatelem</t>
  </si>
  <si>
    <t>Garantovaná cena rozšíření nodu Storage clusteru o cache 512 GB a odpovídající jednotky storage procesorů. Cena musí obsahovat všechny nezbytné komponenty nodu pro doručení výkonu (je-li to nutné včetně kontrolérů).
Rozšíření je možné přiobjednat kdykoli v průběhu standardní podpory tj. 5 let + případně prodloužené doby, tj. v průběhu 6. a 7. roku.</t>
  </si>
  <si>
    <t>Garantovaná cena za 1 měsíc podpory na komponenty nezbytné pro doručení výkonu rozšíření nodu Storage clusteru o cache 512 GB a odpovídající jednotky storage procesorů.
Rozšíření je možné přiobjednat kdykoli v průběhu standardní podpory tj. 5 let + případně prodloužené doby, tj. v průběhu 6. a 7. roku.</t>
  </si>
  <si>
    <t>1ks/měsíc</t>
  </si>
  <si>
    <t>Garantovaná cena rozšíření kapacity Storage Cluster</t>
  </si>
  <si>
    <t xml:space="preserve"> 10 TiB</t>
  </si>
  <si>
    <t>vždy po protokolárním převzetí zvýšení kapacity objednatelem</t>
  </si>
  <si>
    <t>Garantovaná cena rozšíření kapacity o 10 TiB Tier 0 nodu Storage Clusteru. Tato cena musí obsahovat vše nezbytné pro doručení kapacity, jako jsou disky, přídavné police na disky (shelf), SW licence, pokud bude potřeba, případně další komponenty.
Rozšíření je možné přiobjednat kdykoli v průběhu standardní podpory tj. 5 let + případně prodloužené doby, tj. v průběhu 6. a 7. roku.</t>
  </si>
  <si>
    <t>Garantovaná cena za 1 měsíc podpory na komponenty nezbytné pro doručení kapacity rozšíření kapacity o 10 TiB Tier 0 nodu Storage Clusteru.
Rozšíření je možné přiobjednat kdykoli v průběhu standardní podpory tj. 5 let + případně prodloužené doby, tj. v průběhu 6. a 7. roku.</t>
  </si>
  <si>
    <t>10 TiB/měsíc</t>
  </si>
  <si>
    <t>Garantovaná cena rozšíření kapacity  Backup Storage Tier 0</t>
  </si>
  <si>
    <t>1 TiB</t>
  </si>
  <si>
    <t>Garantovaná cena rozšíření kapacity o 1 TiB Tier 0 pro Backup Storage. Tato cena musí obsahovat vše nezbytné pro doručení kapacity, jako jsou disky, přídavné police na disky (shelf), SW licence, pokud bude potřeba, případně další komponenty.
Rozšíření je možné přiobjednat kdykoli v průběhu standardní podpory tj. 5 let + případně prodloužené doby, tj. v průběhu 6. a 7. roku.</t>
  </si>
  <si>
    <t>Garantovaná cena za 1 měsíc podpory na komponenty nezbytné pro doručení kapacity rozšíření kapacity o 1 TiB Tier 0 pro Backup Storage.
Rozšíření je možné přiobjednat kdykoli v průběhu standardní podpory tj. 5 let + případně prodloužené doby, tj. v průběhu 6. a 7. roku.</t>
  </si>
  <si>
    <t>1 TiB/měsíc</t>
  </si>
  <si>
    <t>Garantovaná cena rozšíření kapacity Backup Storage Tier 2</t>
  </si>
  <si>
    <t>10 TiB</t>
  </si>
  <si>
    <t>Garantovaná cena rozšíření kapacity o 10 TiB Tier 2 pro Backup Storage. Tato cena musí obsahovat vše nezbytné pro doručení kapacity, jako jsou disky, přídavné police na disky (shelf), SW licence, pokud bude potřeba, případně další komponenty.
Rozšíření je možné přiobjednat kdykoli v průběhu standardní podpory tj. 5 let + případně prodloužené doby, tj. v průběhu 6. a 7. roku.</t>
  </si>
  <si>
    <t>Garantovaná cena za 1 měsíc podpory na komponenty nezbytné pro doručení kapacity rozšíření kapacity o 10 TiB Tier 2 pro Backup Storage.
Rozšíření je možné přiobjednat kdykoli v průběhu standardní podpory tj. 5 let + případně prodloužené doby, tj. v průběhu 6. a 7. roku.</t>
  </si>
  <si>
    <t>Zajištění podpory stávajících aktivních prvků SAN a LAN infrastruktury (nadstandarní support)</t>
  </si>
  <si>
    <t>sada/měsíc</t>
  </si>
  <si>
    <t>vždy po protokolárním převzetí objednatelem</t>
  </si>
  <si>
    <t>Poskytnutí technické podpory stávajících aktivních prvků SAN a LAN ve formě servisních prací pracovníků dodavatele dle dle čl. 3.7 Technické zadání specifikace minimálních požadavků na upgrade. Předmětem této podpory je zejména:
-        diagnostika chybových stavů stávajících aktivních prvků SAN a LAN infrastruktury
-        konfigurační práce při výměně vadných či reklamovaných zařízení
Tato podpora může být poskytována formou vzdálené podpory i podpory na místě v závislosti na charakteru požadované podpory.
Reakční doba na zahájení servisních prací jsou max. 2 hod od okamžiku výzvy objednatele měřeno v pracovní době v pracovní dny (5x9 NBD).</t>
  </si>
  <si>
    <t>Ad hoc služby</t>
  </si>
  <si>
    <t>člověkohodina</t>
  </si>
  <si>
    <t>vždy po poskytnutí služeb</t>
  </si>
  <si>
    <t xml:space="preserve">Ad hoc služby v celkovém předpokládaném rozsahu 200 člověkohodin týkající se zejména poradenství v oblasti provozu datového úložiště. </t>
  </si>
  <si>
    <r>
      <rPr>
        <b/>
        <sz val="10"/>
        <rFont val="Calibri"/>
        <family val="2"/>
        <charset val="238"/>
      </rPr>
      <t>Ostatní náklady dodávky</t>
    </r>
    <r>
      <rPr>
        <sz val="10"/>
        <rFont val="Calibri"/>
        <family val="2"/>
        <charset val="238"/>
      </rPr>
      <t>, zahrnující zejména zbývající materiál, instalaci a testování v souladu technickým zadáním dle přílohy č. 1 Technické zadání specifikace minimálních požadavků na upgrade</t>
    </r>
  </si>
  <si>
    <t xml:space="preserve">Celková cena celé dodávky s podporou na 5 let </t>
  </si>
  <si>
    <t>Cena dalších služeb celkem (vyhrazená změna závazku)</t>
  </si>
  <si>
    <t>Celková nabídková cena v Kč bez DPH vč. vyhrazené změny závazku (hodnotící kritérium)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</si>
</sst>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č&quot;_-;\-* #,##0.00\ &quot;Kč&quot;_-;_-* &quot;-&quot;??\ &quot;Kč&quot;_-;_-@_-"/>
    <numFmt numFmtId="164" formatCode="_-* #,##0.00\ [$Kč-405]_-;\-* #,##0.00\ [$Kč-405]_-;_-* &quot;-&quot;??\ [$Kč-405]_-;_-@_-"/>
  </numFmts>
  <fonts count="10" x14ac:knownFonts="1">
    <font>
      <sz val="11"/>
      <color indexed="8"/>
      <name val="Calibri"/>
      <family val="2"/>
      <charset val="238"/>
    </font>
    <font>
      <b/>
      <sz val="11"/>
      <color indexed="8"/>
      <name val="Calibri"/>
      <family val="2"/>
      <charset val="238"/>
    </font>
    <font>
      <sz val="11"/>
      <color indexed="8"/>
      <name val="Calibri"/>
      <family val="2"/>
      <charset val="238"/>
    </font>
    <font>
      <b/>
      <sz val="11"/>
      <name val="Calibri"/>
      <family val="2"/>
      <charset val="238"/>
    </font>
    <font>
      <sz val="11"/>
      <color rgb="FF00B0F0"/>
      <name val="Calibri"/>
      <family val="2"/>
      <charset val="238"/>
    </font>
    <font>
      <b/>
      <sz val="10"/>
      <name val="Calibri"/>
      <family val="2"/>
      <charset val="238"/>
    </font>
    <font>
      <sz val="10"/>
      <name val="Calibri"/>
      <family val="2"/>
      <charset val="238"/>
    </font>
    <font>
      <b/>
      <sz val="12"/>
      <name val="Calibri"/>
      <family val="2"/>
      <charset val="238"/>
    </font>
    <font>
      <b/>
      <sz val="12"/>
      <color indexed="8"/>
      <name val="Calibri"/>
      <family val="2"/>
      <charset val="238"/>
    </font>
    <font>
      <b/>
      <sz val="12"/>
      <color indexed="8"/>
      <name val="Arial Narrow"/>
      <family val="2"/>
      <charset val="238"/>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2" fillId="0" borderId="0" applyFont="0" applyFill="0" applyBorder="0" applyAlignment="0" applyProtection="0"/>
  </cellStyleXfs>
  <cellXfs count="59">
    <xf numFmtId="0" fontId="0" fillId="0" borderId="0" xfId="0"/>
    <xf numFmtId="0" fontId="0" fillId="0" borderId="0" xfId="0" applyAlignment="1">
      <alignment wrapText="1"/>
    </xf>
    <xf numFmtId="0" fontId="4" fillId="0" borderId="0" xfId="0" applyFont="1"/>
    <xf numFmtId="0" fontId="6" fillId="0" borderId="0" xfId="0" applyFont="1" applyAlignment="1">
      <alignment horizontal="left" vertical="center" wrapText="1"/>
    </xf>
    <xf numFmtId="0" fontId="6" fillId="0" borderId="0" xfId="0" applyFont="1" applyAlignment="1">
      <alignment vertical="center"/>
    </xf>
    <xf numFmtId="0" fontId="6"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indent="1"/>
    </xf>
    <xf numFmtId="0" fontId="6" fillId="0" borderId="1" xfId="0" applyFont="1" applyBorder="1" applyAlignment="1">
      <alignment horizontal="left" vertical="center" wrapText="1" indent="1"/>
    </xf>
    <xf numFmtId="0" fontId="5" fillId="0" borderId="3" xfId="0" applyFont="1" applyBorder="1" applyAlignment="1">
      <alignment horizontal="left" vertical="center" wrapText="1"/>
    </xf>
    <xf numFmtId="44" fontId="6" fillId="0" borderId="2" xfId="1" applyFont="1" applyFill="1" applyBorder="1" applyAlignment="1">
      <alignment vertical="center" wrapText="1"/>
    </xf>
    <xf numFmtId="0" fontId="1" fillId="2" borderId="2" xfId="0" applyFont="1" applyFill="1" applyBorder="1" applyAlignment="1">
      <alignment horizontal="center" vertical="top" wrapText="1"/>
    </xf>
    <xf numFmtId="164" fontId="6" fillId="2" borderId="2" xfId="0" applyNumberFormat="1" applyFont="1" applyFill="1" applyBorder="1" applyAlignment="1">
      <alignment horizontal="center" vertical="center" wrapText="1"/>
    </xf>
    <xf numFmtId="0" fontId="6" fillId="2" borderId="2" xfId="0" applyFont="1" applyFill="1" applyBorder="1" applyAlignment="1">
      <alignment vertical="center" wrapText="1"/>
    </xf>
    <xf numFmtId="0" fontId="5" fillId="3" borderId="3" xfId="0" applyFont="1" applyFill="1" applyBorder="1" applyAlignment="1">
      <alignment horizontal="left" vertical="center" wrapText="1"/>
    </xf>
    <xf numFmtId="0" fontId="6" fillId="3" borderId="1" xfId="0" applyFont="1" applyFill="1" applyBorder="1" applyAlignment="1">
      <alignment horizontal="left" vertical="center" wrapText="1" indent="1"/>
    </xf>
    <xf numFmtId="0" fontId="6" fillId="3" borderId="2" xfId="0" applyFont="1" applyFill="1" applyBorder="1" applyAlignment="1">
      <alignment horizontal="center" vertical="center" wrapText="1"/>
    </xf>
    <xf numFmtId="164" fontId="6" fillId="3" borderId="2" xfId="0" applyNumberFormat="1" applyFont="1" applyFill="1" applyBorder="1" applyAlignment="1">
      <alignment vertical="center" wrapText="1"/>
    </xf>
    <xf numFmtId="0" fontId="6" fillId="3" borderId="2" xfId="0" applyFont="1" applyFill="1" applyBorder="1" applyAlignment="1">
      <alignment horizontal="left" vertical="center" wrapText="1"/>
    </xf>
    <xf numFmtId="0" fontId="6" fillId="3" borderId="2" xfId="0" applyFont="1" applyFill="1" applyBorder="1" applyAlignment="1">
      <alignment horizontal="left" vertical="center" wrapText="1" indent="1"/>
    </xf>
    <xf numFmtId="0" fontId="6" fillId="0" borderId="4" xfId="0" applyFont="1" applyBorder="1" applyAlignment="1">
      <alignment horizontal="left" vertical="center" wrapText="1" indent="1"/>
    </xf>
    <xf numFmtId="0" fontId="5" fillId="0" borderId="7" xfId="0" applyFont="1" applyBorder="1" applyAlignment="1">
      <alignment horizontal="left" vertical="center" wrapText="1" indent="1"/>
    </xf>
    <xf numFmtId="44" fontId="6" fillId="0" borderId="1" xfId="1" applyFont="1" applyFill="1" applyBorder="1" applyAlignment="1">
      <alignment vertical="center" wrapText="1"/>
    </xf>
    <xf numFmtId="164" fontId="6" fillId="3" borderId="2"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6" fillId="0" borderId="2" xfId="1"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164" fontId="6" fillId="3" borderId="3" xfId="0" applyNumberFormat="1" applyFont="1" applyFill="1" applyBorder="1" applyAlignment="1">
      <alignment horizontal="center" vertical="center" wrapText="1"/>
    </xf>
    <xf numFmtId="44" fontId="6" fillId="0" borderId="2" xfId="1" applyFont="1" applyBorder="1" applyAlignment="1">
      <alignment vertical="center" wrapText="1"/>
    </xf>
    <xf numFmtId="0" fontId="6" fillId="0" borderId="8" xfId="0" applyFont="1" applyBorder="1" applyAlignment="1">
      <alignment horizontal="left" vertical="center" wrapText="1" indent="1"/>
    </xf>
    <xf numFmtId="0" fontId="0" fillId="0" borderId="2" xfId="0" applyBorder="1" applyAlignment="1">
      <alignment vertical="center"/>
    </xf>
    <xf numFmtId="44" fontId="8" fillId="2" borderId="11" xfId="1" applyFont="1" applyFill="1" applyBorder="1" applyAlignment="1">
      <alignment vertical="center"/>
    </xf>
    <xf numFmtId="44" fontId="8" fillId="2" borderId="12" xfId="1" applyFont="1" applyFill="1" applyBorder="1" applyAlignment="1">
      <alignment vertical="center"/>
    </xf>
    <xf numFmtId="44" fontId="1" fillId="4" borderId="2" xfId="1" applyFont="1" applyFill="1" applyBorder="1" applyAlignment="1">
      <alignment vertical="center"/>
    </xf>
    <xf numFmtId="44" fontId="9" fillId="2" borderId="13" xfId="1" applyFont="1" applyFill="1" applyBorder="1" applyAlignment="1">
      <alignment vertical="center"/>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164" fontId="6" fillId="0" borderId="2" xfId="0" applyNumberFormat="1" applyFont="1" applyBorder="1" applyAlignment="1">
      <alignment horizontal="center" vertical="center" wrapText="1"/>
    </xf>
    <xf numFmtId="44" fontId="6" fillId="0" borderId="2" xfId="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164" fontId="6" fillId="3" borderId="3" xfId="0" applyNumberFormat="1"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4" fontId="6" fillId="0" borderId="3"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0" fontId="1" fillId="4" borderId="2" xfId="0" applyFont="1" applyFill="1" applyBorder="1" applyAlignment="1">
      <alignmen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6" fillId="3" borderId="4" xfId="0" applyFont="1" applyFill="1" applyBorder="1" applyAlignment="1">
      <alignment horizontal="center" vertical="center" wrapText="1"/>
    </xf>
    <xf numFmtId="164" fontId="6" fillId="0" borderId="4" xfId="0" applyNumberFormat="1" applyFont="1" applyBorder="1" applyAlignment="1">
      <alignment horizontal="center" vertical="center" wrapText="1"/>
    </xf>
    <xf numFmtId="0" fontId="3" fillId="2" borderId="2" xfId="0" applyFont="1" applyFill="1" applyBorder="1" applyAlignment="1">
      <alignment horizontal="left" vertical="center" wrapText="1"/>
    </xf>
    <xf numFmtId="0" fontId="6" fillId="0" borderId="2" xfId="0" applyFont="1" applyBorder="1" applyAlignment="1">
      <alignment horizontal="center" vertical="center" wrapText="1"/>
    </xf>
    <xf numFmtId="0" fontId="6" fillId="0" borderId="2" xfId="1" applyNumberFormat="1" applyFont="1" applyFill="1" applyBorder="1" applyAlignment="1">
      <alignment horizontal="center" vertical="center" wrapText="1"/>
    </xf>
  </cellXfs>
  <cellStyles count="2">
    <cellStyle name="Měna" xfId="1" builtinId="4"/>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A9107-7AB2-4F8B-9FF1-4610BAC3EBA4}">
  <sheetPr>
    <pageSetUpPr fitToPage="1"/>
  </sheetPr>
  <dimension ref="A1:N35"/>
  <sheetViews>
    <sheetView tabSelected="1" topLeftCell="A31" zoomScaleNormal="100" workbookViewId="0">
      <selection activeCell="R31" sqref="R31"/>
    </sheetView>
  </sheetViews>
  <sheetFormatPr defaultColWidth="5.5703125" defaultRowHeight="12.75" x14ac:dyDescent="0.25"/>
  <cols>
    <col min="1" max="1" width="73.28515625" style="3" bestFit="1" customWidth="1"/>
    <col min="2" max="2" width="10.42578125" style="5" customWidth="1"/>
    <col min="3" max="3" width="14.7109375" style="5" bestFit="1" customWidth="1"/>
    <col min="4" max="4" width="14.7109375" style="7" bestFit="1" customWidth="1"/>
    <col min="5" max="5" width="12.42578125" style="7" bestFit="1" customWidth="1"/>
    <col min="6" max="6" width="12.42578125" style="7" customWidth="1"/>
    <col min="7" max="7" width="19.85546875" style="7" customWidth="1"/>
    <col min="8" max="8" width="16.7109375" style="7" customWidth="1"/>
    <col min="9" max="16384" width="5.5703125" style="4"/>
  </cols>
  <sheetData>
    <row r="1" spans="1:8" ht="26.45" customHeight="1" x14ac:dyDescent="0.25">
      <c r="A1" s="52" t="s">
        <v>0</v>
      </c>
      <c r="B1" s="53"/>
      <c r="C1" s="53"/>
      <c r="D1" s="53"/>
      <c r="E1" s="53"/>
      <c r="F1" s="53"/>
      <c r="G1" s="53"/>
      <c r="H1" s="53"/>
    </row>
    <row r="2" spans="1:8" ht="60" x14ac:dyDescent="0.25">
      <c r="A2" s="13" t="s">
        <v>1</v>
      </c>
      <c r="B2" s="13" t="s">
        <v>2</v>
      </c>
      <c r="C2" s="13" t="s">
        <v>3</v>
      </c>
      <c r="D2" s="13" t="s">
        <v>4</v>
      </c>
      <c r="E2" s="13" t="s">
        <v>5</v>
      </c>
      <c r="F2" s="13" t="s">
        <v>6</v>
      </c>
      <c r="G2" s="13" t="s">
        <v>7</v>
      </c>
      <c r="H2" s="13" t="s">
        <v>8</v>
      </c>
    </row>
    <row r="3" spans="1:8" ht="14.45" customHeight="1" x14ac:dyDescent="0.25">
      <c r="A3" s="16" t="s">
        <v>9</v>
      </c>
      <c r="B3" s="46">
        <v>1</v>
      </c>
      <c r="C3" s="46" t="s">
        <v>10</v>
      </c>
      <c r="D3" s="46"/>
      <c r="E3" s="44">
        <f>B3*D3</f>
        <v>0</v>
      </c>
      <c r="F3" s="48" t="s">
        <v>11</v>
      </c>
      <c r="G3" s="48" t="s">
        <v>12</v>
      </c>
      <c r="H3" s="46" t="s">
        <v>13</v>
      </c>
    </row>
    <row r="4" spans="1:8" ht="38.25" x14ac:dyDescent="0.25">
      <c r="A4" s="17" t="s">
        <v>14</v>
      </c>
      <c r="B4" s="47"/>
      <c r="C4" s="47"/>
      <c r="D4" s="47"/>
      <c r="E4" s="45"/>
      <c r="F4" s="48"/>
      <c r="G4" s="48"/>
      <c r="H4" s="54"/>
    </row>
    <row r="5" spans="1:8" ht="38.25" x14ac:dyDescent="0.25">
      <c r="A5" s="21" t="s">
        <v>15</v>
      </c>
      <c r="B5" s="18">
        <v>1</v>
      </c>
      <c r="C5" s="18" t="s">
        <v>10</v>
      </c>
      <c r="D5" s="18"/>
      <c r="E5" s="29">
        <f>B5*D5</f>
        <v>0</v>
      </c>
      <c r="F5" s="25" t="s">
        <v>12</v>
      </c>
      <c r="G5" s="25" t="s">
        <v>12</v>
      </c>
      <c r="H5" s="54"/>
    </row>
    <row r="6" spans="1:8" ht="14.45" customHeight="1" x14ac:dyDescent="0.25">
      <c r="A6" s="16" t="s">
        <v>16</v>
      </c>
      <c r="B6" s="46">
        <v>1</v>
      </c>
      <c r="C6" s="46" t="s">
        <v>10</v>
      </c>
      <c r="D6" s="46"/>
      <c r="E6" s="44">
        <f>B6*D6</f>
        <v>0</v>
      </c>
      <c r="F6" s="48" t="s">
        <v>12</v>
      </c>
      <c r="G6" s="48" t="s">
        <v>12</v>
      </c>
      <c r="H6" s="54"/>
    </row>
    <row r="7" spans="1:8" s="3" customFormat="1" ht="25.5" x14ac:dyDescent="0.25">
      <c r="A7" s="17" t="s">
        <v>17</v>
      </c>
      <c r="B7" s="47"/>
      <c r="C7" s="47"/>
      <c r="D7" s="47"/>
      <c r="E7" s="45"/>
      <c r="F7" s="48"/>
      <c r="G7" s="48"/>
      <c r="H7" s="54"/>
    </row>
    <row r="8" spans="1:8" ht="14.45" customHeight="1" x14ac:dyDescent="0.25">
      <c r="A8" s="16" t="s">
        <v>18</v>
      </c>
      <c r="B8" s="46">
        <v>1</v>
      </c>
      <c r="C8" s="46" t="s">
        <v>10</v>
      </c>
      <c r="D8" s="46"/>
      <c r="E8" s="44">
        <f>B8*D8</f>
        <v>0</v>
      </c>
      <c r="F8" s="48" t="s">
        <v>12</v>
      </c>
      <c r="G8" s="48" t="s">
        <v>12</v>
      </c>
      <c r="H8" s="54"/>
    </row>
    <row r="9" spans="1:8" ht="25.5" x14ac:dyDescent="0.25">
      <c r="A9" s="17" t="s">
        <v>19</v>
      </c>
      <c r="B9" s="47"/>
      <c r="C9" s="47"/>
      <c r="D9" s="47"/>
      <c r="E9" s="45"/>
      <c r="F9" s="48"/>
      <c r="G9" s="48"/>
      <c r="H9" s="54"/>
    </row>
    <row r="10" spans="1:8" ht="14.45" customHeight="1" x14ac:dyDescent="0.25">
      <c r="A10" s="16" t="s">
        <v>20</v>
      </c>
      <c r="B10" s="46">
        <v>1</v>
      </c>
      <c r="C10" s="46" t="s">
        <v>10</v>
      </c>
      <c r="D10" s="46"/>
      <c r="E10" s="44">
        <f>B10*D10</f>
        <v>0</v>
      </c>
      <c r="F10" s="48" t="s">
        <v>12</v>
      </c>
      <c r="G10" s="48" t="s">
        <v>12</v>
      </c>
      <c r="H10" s="54"/>
    </row>
    <row r="11" spans="1:8" ht="25.5" x14ac:dyDescent="0.25">
      <c r="A11" s="17" t="s">
        <v>21</v>
      </c>
      <c r="B11" s="47"/>
      <c r="C11" s="47"/>
      <c r="D11" s="47"/>
      <c r="E11" s="45"/>
      <c r="F11" s="48"/>
      <c r="G11" s="48"/>
      <c r="H11" s="54"/>
    </row>
    <row r="12" spans="1:8" ht="38.25" x14ac:dyDescent="0.25">
      <c r="A12" s="20" t="s">
        <v>55</v>
      </c>
      <c r="B12" s="18">
        <v>1</v>
      </c>
      <c r="C12" s="18" t="s">
        <v>10</v>
      </c>
      <c r="D12" s="18"/>
      <c r="E12" s="19">
        <f>B12*D12</f>
        <v>0</v>
      </c>
      <c r="F12" s="25" t="s">
        <v>12</v>
      </c>
      <c r="G12" s="25" t="s">
        <v>12</v>
      </c>
      <c r="H12" s="47"/>
    </row>
    <row r="13" spans="1:8" ht="28.15" customHeight="1" x14ac:dyDescent="0.25">
      <c r="A13" s="56" t="s">
        <v>56</v>
      </c>
      <c r="B13" s="56"/>
      <c r="C13" s="56"/>
      <c r="D13" s="56"/>
      <c r="E13" s="26">
        <f>SUM(E3:E12)</f>
        <v>0</v>
      </c>
      <c r="F13" s="14"/>
      <c r="G13" s="14"/>
      <c r="H13" s="15"/>
    </row>
    <row r="14" spans="1:8" ht="16.899999999999999" customHeight="1" x14ac:dyDescent="0.25">
      <c r="A14" s="6"/>
      <c r="B14" s="6"/>
      <c r="C14" s="6"/>
      <c r="D14" s="6"/>
    </row>
    <row r="15" spans="1:8" ht="14.45" customHeight="1" x14ac:dyDescent="0.25">
      <c r="A15" s="11" t="s">
        <v>22</v>
      </c>
      <c r="B15" s="41">
        <v>1</v>
      </c>
      <c r="C15" s="41" t="s">
        <v>23</v>
      </c>
      <c r="D15" s="41"/>
      <c r="E15" s="49">
        <f>B15*D15</f>
        <v>0</v>
      </c>
      <c r="F15" s="41">
        <v>1</v>
      </c>
      <c r="G15" s="49">
        <f>E15*F15</f>
        <v>0</v>
      </c>
      <c r="H15" s="41" t="s">
        <v>24</v>
      </c>
    </row>
    <row r="16" spans="1:8" ht="42.75" customHeight="1" x14ac:dyDescent="0.25">
      <c r="A16" s="10" t="s">
        <v>25</v>
      </c>
      <c r="B16" s="43"/>
      <c r="C16" s="43"/>
      <c r="D16" s="43"/>
      <c r="E16" s="50"/>
      <c r="F16" s="43"/>
      <c r="G16" s="50"/>
      <c r="H16" s="43"/>
    </row>
    <row r="17" spans="1:8" ht="38.25" x14ac:dyDescent="0.25">
      <c r="A17" s="9" t="s">
        <v>26</v>
      </c>
      <c r="B17" s="8">
        <v>1</v>
      </c>
      <c r="C17" s="8" t="s">
        <v>23</v>
      </c>
      <c r="D17" s="8"/>
      <c r="E17" s="12">
        <f>B17*D17</f>
        <v>0</v>
      </c>
      <c r="F17" s="27">
        <v>1</v>
      </c>
      <c r="G17" s="12">
        <f>E17*F17</f>
        <v>0</v>
      </c>
      <c r="H17" s="8" t="s">
        <v>24</v>
      </c>
    </row>
    <row r="18" spans="1:8" ht="14.45" customHeight="1" x14ac:dyDescent="0.25">
      <c r="A18" s="11" t="s">
        <v>27</v>
      </c>
      <c r="B18" s="41">
        <v>1</v>
      </c>
      <c r="C18" s="41" t="s">
        <v>23</v>
      </c>
      <c r="D18" s="41"/>
      <c r="E18" s="49">
        <f>B18*D18</f>
        <v>0</v>
      </c>
      <c r="F18" s="57">
        <v>4</v>
      </c>
      <c r="G18" s="39">
        <f>E18*F18</f>
        <v>0</v>
      </c>
      <c r="H18" s="41" t="s">
        <v>28</v>
      </c>
    </row>
    <row r="19" spans="1:8" ht="75" customHeight="1" x14ac:dyDescent="0.25">
      <c r="A19" s="10" t="s">
        <v>29</v>
      </c>
      <c r="B19" s="43"/>
      <c r="C19" s="43"/>
      <c r="D19" s="43"/>
      <c r="E19" s="50"/>
      <c r="F19" s="57"/>
      <c r="G19" s="39"/>
      <c r="H19" s="42"/>
    </row>
    <row r="20" spans="1:8" ht="60" customHeight="1" x14ac:dyDescent="0.25">
      <c r="A20" s="9" t="s">
        <v>30</v>
      </c>
      <c r="B20" s="8">
        <v>1</v>
      </c>
      <c r="C20" s="8" t="s">
        <v>31</v>
      </c>
      <c r="D20" s="8"/>
      <c r="E20" s="12">
        <f>B20*D20</f>
        <v>0</v>
      </c>
      <c r="F20" s="28">
        <v>36</v>
      </c>
      <c r="G20" s="24">
        <f>E20*F20</f>
        <v>0</v>
      </c>
      <c r="H20" s="43"/>
    </row>
    <row r="21" spans="1:8" ht="14.45" customHeight="1" x14ac:dyDescent="0.25">
      <c r="A21" s="11" t="s">
        <v>32</v>
      </c>
      <c r="B21" s="41">
        <v>1</v>
      </c>
      <c r="C21" s="41" t="s">
        <v>33</v>
      </c>
      <c r="D21" s="41"/>
      <c r="E21" s="39">
        <f>B21*D21</f>
        <v>0</v>
      </c>
      <c r="F21" s="57">
        <v>10</v>
      </c>
      <c r="G21" s="39">
        <f>E21*F21</f>
        <v>0</v>
      </c>
      <c r="H21" s="41" t="s">
        <v>34</v>
      </c>
    </row>
    <row r="22" spans="1:8" ht="76.5" customHeight="1" x14ac:dyDescent="0.25">
      <c r="A22" s="10" t="s">
        <v>35</v>
      </c>
      <c r="B22" s="43"/>
      <c r="C22" s="43"/>
      <c r="D22" s="43"/>
      <c r="E22" s="39"/>
      <c r="F22" s="57"/>
      <c r="G22" s="39"/>
      <c r="H22" s="42"/>
    </row>
    <row r="23" spans="1:8" ht="69.75" customHeight="1" x14ac:dyDescent="0.25">
      <c r="A23" s="9" t="s">
        <v>36</v>
      </c>
      <c r="B23" s="8">
        <v>1</v>
      </c>
      <c r="C23" s="8" t="s">
        <v>37</v>
      </c>
      <c r="D23" s="8"/>
      <c r="E23" s="12">
        <f>B23*D23</f>
        <v>0</v>
      </c>
      <c r="F23" s="27">
        <v>36</v>
      </c>
      <c r="G23" s="12">
        <f>E23*F23</f>
        <v>0</v>
      </c>
      <c r="H23" s="42"/>
    </row>
    <row r="24" spans="1:8" ht="14.45" customHeight="1" x14ac:dyDescent="0.25">
      <c r="A24" s="11" t="s">
        <v>38</v>
      </c>
      <c r="B24" s="41">
        <v>1</v>
      </c>
      <c r="C24" s="41" t="s">
        <v>39</v>
      </c>
      <c r="D24" s="41"/>
      <c r="E24" s="39">
        <f>B24*D24</f>
        <v>0</v>
      </c>
      <c r="F24" s="57">
        <v>10</v>
      </c>
      <c r="G24" s="39">
        <f>E24*F24</f>
        <v>0</v>
      </c>
      <c r="H24" s="42"/>
    </row>
    <row r="25" spans="1:8" ht="72" customHeight="1" x14ac:dyDescent="0.25">
      <c r="A25" s="10" t="s">
        <v>40</v>
      </c>
      <c r="B25" s="43"/>
      <c r="C25" s="43"/>
      <c r="D25" s="43"/>
      <c r="E25" s="39"/>
      <c r="F25" s="57"/>
      <c r="G25" s="39"/>
      <c r="H25" s="42"/>
    </row>
    <row r="26" spans="1:8" ht="75.75" customHeight="1" x14ac:dyDescent="0.25">
      <c r="A26" s="9" t="s">
        <v>41</v>
      </c>
      <c r="B26" s="8">
        <v>1</v>
      </c>
      <c r="C26" s="8" t="s">
        <v>42</v>
      </c>
      <c r="D26" s="8"/>
      <c r="E26" s="12">
        <f>B26*D26</f>
        <v>0</v>
      </c>
      <c r="F26" s="27">
        <v>36</v>
      </c>
      <c r="G26" s="12">
        <f>E26*F26</f>
        <v>0</v>
      </c>
      <c r="H26" s="42"/>
    </row>
    <row r="27" spans="1:8" ht="14.45" customHeight="1" x14ac:dyDescent="0.25">
      <c r="A27" s="11" t="s">
        <v>43</v>
      </c>
      <c r="B27" s="41">
        <v>1</v>
      </c>
      <c r="C27" s="41" t="s">
        <v>44</v>
      </c>
      <c r="D27" s="41"/>
      <c r="E27" s="40">
        <f>B27*D27</f>
        <v>0</v>
      </c>
      <c r="F27" s="58">
        <v>10</v>
      </c>
      <c r="G27" s="40">
        <f>E27*F27</f>
        <v>0</v>
      </c>
      <c r="H27" s="42"/>
    </row>
    <row r="28" spans="1:8" ht="79.5" customHeight="1" x14ac:dyDescent="0.25">
      <c r="A28" s="10" t="s">
        <v>45</v>
      </c>
      <c r="B28" s="43"/>
      <c r="C28" s="43"/>
      <c r="D28" s="42"/>
      <c r="E28" s="40"/>
      <c r="F28" s="58"/>
      <c r="G28" s="40"/>
      <c r="H28" s="42"/>
    </row>
    <row r="29" spans="1:8" ht="64.5" customHeight="1" x14ac:dyDescent="0.25">
      <c r="A29" s="9" t="s">
        <v>46</v>
      </c>
      <c r="B29" s="8">
        <v>1</v>
      </c>
      <c r="C29" s="8" t="s">
        <v>37</v>
      </c>
      <c r="D29" s="8"/>
      <c r="E29" s="12">
        <f>B29*D29</f>
        <v>0</v>
      </c>
      <c r="F29" s="27">
        <v>36</v>
      </c>
      <c r="G29" s="30">
        <f>E29*F29</f>
        <v>0</v>
      </c>
      <c r="H29" s="43"/>
    </row>
    <row r="30" spans="1:8" ht="36" customHeight="1" x14ac:dyDescent="0.25">
      <c r="A30" s="11" t="s">
        <v>47</v>
      </c>
      <c r="B30" s="41">
        <v>1</v>
      </c>
      <c r="C30" s="41" t="s">
        <v>48</v>
      </c>
      <c r="D30" s="41"/>
      <c r="E30" s="49">
        <f>B30*D30</f>
        <v>0</v>
      </c>
      <c r="F30" s="41">
        <v>84</v>
      </c>
      <c r="G30" s="49">
        <f>E30*F30</f>
        <v>0</v>
      </c>
      <c r="H30" s="41" t="s">
        <v>49</v>
      </c>
    </row>
    <row r="31" spans="1:8" ht="159" customHeight="1" x14ac:dyDescent="0.25">
      <c r="A31" s="22" t="s">
        <v>50</v>
      </c>
      <c r="B31" s="42"/>
      <c r="C31" s="42"/>
      <c r="D31" s="42"/>
      <c r="E31" s="55"/>
      <c r="F31" s="43"/>
      <c r="G31" s="50"/>
      <c r="H31" s="42"/>
    </row>
    <row r="32" spans="1:8" x14ac:dyDescent="0.25">
      <c r="A32" s="23" t="s">
        <v>51</v>
      </c>
      <c r="B32" s="57">
        <v>1</v>
      </c>
      <c r="C32" s="57" t="s">
        <v>52</v>
      </c>
      <c r="D32" s="57"/>
      <c r="E32" s="49">
        <f>B32*D32</f>
        <v>0</v>
      </c>
      <c r="F32" s="41">
        <v>200</v>
      </c>
      <c r="G32" s="49">
        <f>E32*F32</f>
        <v>0</v>
      </c>
      <c r="H32" s="57" t="s">
        <v>53</v>
      </c>
    </row>
    <row r="33" spans="1:14" ht="25.5" x14ac:dyDescent="0.25">
      <c r="A33" s="31" t="s">
        <v>54</v>
      </c>
      <c r="B33" s="41"/>
      <c r="C33" s="41"/>
      <c r="D33" s="41"/>
      <c r="E33" s="55"/>
      <c r="F33" s="42"/>
      <c r="G33" s="55"/>
      <c r="H33" s="41"/>
    </row>
    <row r="34" spans="1:14" customFormat="1" ht="24" customHeight="1" thickBot="1" x14ac:dyDescent="0.3">
      <c r="A34" s="51" t="s">
        <v>57</v>
      </c>
      <c r="B34" s="51"/>
      <c r="C34" s="51"/>
      <c r="D34" s="51"/>
      <c r="E34" s="35"/>
      <c r="F34" s="35"/>
      <c r="G34" s="35">
        <f>G32+G30+G29+G27+G26+G24+G23+G21+G20+G18+G17+G15</f>
        <v>0</v>
      </c>
      <c r="H34" s="32"/>
      <c r="J34" s="1"/>
      <c r="N34" s="2"/>
    </row>
    <row r="35" spans="1:14" ht="30" customHeight="1" thickBot="1" x14ac:dyDescent="0.3">
      <c r="A35" s="37" t="s">
        <v>58</v>
      </c>
      <c r="B35" s="38"/>
      <c r="C35" s="38"/>
      <c r="D35" s="38"/>
      <c r="E35" s="33"/>
      <c r="F35" s="34"/>
      <c r="G35" s="36">
        <f>E13+G34</f>
        <v>0</v>
      </c>
    </row>
  </sheetData>
  <mergeCells count="76">
    <mergeCell ref="F30:F31"/>
    <mergeCell ref="G30:G31"/>
    <mergeCell ref="F32:F33"/>
    <mergeCell ref="G32:G33"/>
    <mergeCell ref="E32:E33"/>
    <mergeCell ref="H32:H33"/>
    <mergeCell ref="F3:F4"/>
    <mergeCell ref="G3:G4"/>
    <mergeCell ref="F6:F7"/>
    <mergeCell ref="G6:G7"/>
    <mergeCell ref="F8:F9"/>
    <mergeCell ref="G8:G9"/>
    <mergeCell ref="F18:F19"/>
    <mergeCell ref="G18:G19"/>
    <mergeCell ref="F21:F22"/>
    <mergeCell ref="G21:G22"/>
    <mergeCell ref="F24:F25"/>
    <mergeCell ref="G24:G25"/>
    <mergeCell ref="F27:F28"/>
    <mergeCell ref="G27:G28"/>
    <mergeCell ref="H15:H16"/>
    <mergeCell ref="A34:D34"/>
    <mergeCell ref="A1:H1"/>
    <mergeCell ref="H3:H12"/>
    <mergeCell ref="B30:B31"/>
    <mergeCell ref="C30:C31"/>
    <mergeCell ref="D30:D31"/>
    <mergeCell ref="E30:E31"/>
    <mergeCell ref="H30:H31"/>
    <mergeCell ref="B15:B16"/>
    <mergeCell ref="C15:C16"/>
    <mergeCell ref="A13:D13"/>
    <mergeCell ref="D8:D9"/>
    <mergeCell ref="D15:D16"/>
    <mergeCell ref="B32:B33"/>
    <mergeCell ref="C32:C33"/>
    <mergeCell ref="D32:D33"/>
    <mergeCell ref="E8:E9"/>
    <mergeCell ref="B8:B9"/>
    <mergeCell ref="C8:C9"/>
    <mergeCell ref="B10:B11"/>
    <mergeCell ref="C10:C11"/>
    <mergeCell ref="D10:D11"/>
    <mergeCell ref="E10:E11"/>
    <mergeCell ref="F10:F11"/>
    <mergeCell ref="G10:G11"/>
    <mergeCell ref="F15:F16"/>
    <mergeCell ref="G15:G16"/>
    <mergeCell ref="C18:C19"/>
    <mergeCell ref="E15:E16"/>
    <mergeCell ref="D18:D19"/>
    <mergeCell ref="E18:E19"/>
    <mergeCell ref="E3:E4"/>
    <mergeCell ref="B6:B7"/>
    <mergeCell ref="C6:C7"/>
    <mergeCell ref="D6:D7"/>
    <mergeCell ref="E6:E7"/>
    <mergeCell ref="B3:B4"/>
    <mergeCell ref="C3:C4"/>
    <mergeCell ref="D3:D4"/>
    <mergeCell ref="A35:D35"/>
    <mergeCell ref="E24:E25"/>
    <mergeCell ref="E27:E28"/>
    <mergeCell ref="H18:H20"/>
    <mergeCell ref="H21:H29"/>
    <mergeCell ref="B21:B22"/>
    <mergeCell ref="C21:C22"/>
    <mergeCell ref="D21:D22"/>
    <mergeCell ref="E21:E22"/>
    <mergeCell ref="B27:B28"/>
    <mergeCell ref="C27:C28"/>
    <mergeCell ref="D27:D28"/>
    <mergeCell ref="B24:B25"/>
    <mergeCell ref="D24:D25"/>
    <mergeCell ref="C24:C25"/>
    <mergeCell ref="B18:B19"/>
  </mergeCells>
  <pageMargins left="0.25" right="0.25" top="0.75" bottom="0.75" header="0.3" footer="0.3"/>
  <pageSetup paperSize="9" scale="7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FB14659C1EF1243BC030A08ED48990A" ma:contentTypeVersion="4" ma:contentTypeDescription="Vytvoří nový dokument" ma:contentTypeScope="" ma:versionID="74d3c14e46b941cc717b7ba166aa1670">
  <xsd:schema xmlns:xsd="http://www.w3.org/2001/XMLSchema" xmlns:xs="http://www.w3.org/2001/XMLSchema" xmlns:p="http://schemas.microsoft.com/office/2006/metadata/properties" xmlns:ns2="c09bed5a-823c-45c2-b21b-7952abd5fce5" targetNamespace="http://schemas.microsoft.com/office/2006/metadata/properties" ma:root="true" ma:fieldsID="bb8fe5ef5aed89a7871906b2e0294955" ns2:_="">
    <xsd:import namespace="c09bed5a-823c-45c2-b21b-7952abd5fce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9bed5a-823c-45c2-b21b-7952abd5fc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F3DFF1-2755-491E-AB73-D40A646AB63B}">
  <ds:schemaRefs>
    <ds:schemaRef ds:uri="http://schemas.microsoft.com/sharepoint/v3/contenttype/forms"/>
  </ds:schemaRefs>
</ds:datastoreItem>
</file>

<file path=customXml/itemProps2.xml><?xml version="1.0" encoding="utf-8"?>
<ds:datastoreItem xmlns:ds="http://schemas.openxmlformats.org/officeDocument/2006/customXml" ds:itemID="{2E0BF774-8726-4345-942A-9C1AD53555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9bed5a-823c-45c2-b21b-7952abd5f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671EFB-2525-43EE-BA1A-E00A14A8C63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8</vt:i4>
      </vt:variant>
    </vt:vector>
  </HeadingPairs>
  <TitlesOfParts>
    <vt:vector size="9" baseType="lpstr">
      <vt:lpstr>Rozpočet</vt:lpstr>
      <vt:lpstr>Rozpočet!_Toc185323976</vt:lpstr>
      <vt:lpstr>Rozpočet!_Toc185323977</vt:lpstr>
      <vt:lpstr>Rozpočet!_Toc185323978</vt:lpstr>
      <vt:lpstr>Rozpočet!_Toc185323979</vt:lpstr>
      <vt:lpstr>Rozpočet!_Toc185323980</vt:lpstr>
      <vt:lpstr>Rozpočet!_Toc185323982</vt:lpstr>
      <vt:lpstr>Rozpočet!_Toc185323983</vt:lpstr>
      <vt:lpstr>Rozpočet!_Toc185323984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vladik</dc:creator>
  <cp:keywords/>
  <dc:description/>
  <cp:lastModifiedBy>Hlaváč Roman</cp:lastModifiedBy>
  <cp:revision/>
  <dcterms:created xsi:type="dcterms:W3CDTF">2016-07-13T08:56:49Z</dcterms:created>
  <dcterms:modified xsi:type="dcterms:W3CDTF">2025-02-13T12:32:51Z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0x010100AFB14659C1EF1243BC030A08ED48990A</vt:lpwstr>
  </property>
</Properties>
</file>